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doc\Документы\УБПиМО\2 БЮДЖЕТ\2026\0. ПРОЕКТЫ, ДОКУМЕНТ,МАТЕРИАЛЫ ПО БЮДЖЕТУ 2026-2027\МБТ\рабочее\3 Субвенции\4. Единая субвенция\"/>
    </mc:Choice>
  </mc:AlternateContent>
  <bookViews>
    <workbookView xWindow="360" yWindow="15" windowWidth="20955" windowHeight="9720"/>
  </bookViews>
  <sheets>
    <sheet name="2026-2028" sheetId="1" r:id="rId1"/>
  </sheets>
  <definedNames>
    <definedName name="_xlnm._FilterDatabase" localSheetId="0" hidden="1">'2026-2028'!$A$20:$P$20</definedName>
    <definedName name="_xlnm.Print_Area" localSheetId="0">'2026-2028'!$A$1:$K$65</definedName>
  </definedNames>
  <calcPr calcId="152511"/>
</workbook>
</file>

<file path=xl/calcChain.xml><?xml version="1.0" encoding="utf-8"?>
<calcChain xmlns="http://schemas.openxmlformats.org/spreadsheetml/2006/main">
  <c r="I63" i="1" l="1"/>
  <c r="H63" i="1"/>
  <c r="G63" i="1"/>
  <c r="D63" i="1"/>
</calcChain>
</file>

<file path=xl/sharedStrings.xml><?xml version="1.0" encoding="utf-8"?>
<sst xmlns="http://schemas.openxmlformats.org/spreadsheetml/2006/main" count="82" uniqueCount="82">
  <si>
    <t>Расчет субвенций бюджетам муниципальных образований на осуществление отдельных государственных полномочий по ведению списка детей сирот на 2026 -2028 годы</t>
  </si>
  <si>
    <t>Код БК</t>
  </si>
  <si>
    <t xml:space="preserve">Главный распорядитель средств областного бюджета </t>
  </si>
  <si>
    <t>Министерство финансов Оренбургской области</t>
  </si>
  <si>
    <t>Раздел</t>
  </si>
  <si>
    <t>Межбюджетные трансферты общего характера бюджетам бюджетной системы Российской Федерации</t>
  </si>
  <si>
    <t>14 00</t>
  </si>
  <si>
    <t>Подраздел</t>
  </si>
  <si>
    <t>Прочие межбюджетные трансферты общего характера</t>
  </si>
  <si>
    <t>14 03</t>
  </si>
  <si>
    <t xml:space="preserve">Государственная программа </t>
  </si>
  <si>
    <t>Управление государственными финансами и государственным долгом Оренбургской области</t>
  </si>
  <si>
    <t>22 0 00 00000</t>
  </si>
  <si>
    <t>Тип структурного элемента</t>
  </si>
  <si>
    <t>Комплекс процессных мероприятий</t>
  </si>
  <si>
    <t>22 4 00 00000</t>
  </si>
  <si>
    <t>Структурный элемент</t>
  </si>
  <si>
    <t>Комплекс процессных мероприятий "Повышение финансовой самостоятельности местных бюджетов"</t>
  </si>
  <si>
    <t>22 4 02 00000</t>
  </si>
  <si>
    <t>Наименование межбюджетного трансферта</t>
  </si>
  <si>
    <t>Единая субвенция бюджетам муниципальных образований на осуществление отдельных государственных полномочий</t>
  </si>
  <si>
    <t>22 4 02 80950</t>
  </si>
  <si>
    <t>Вид расходов</t>
  </si>
  <si>
    <t>Субенции</t>
  </si>
  <si>
    <t>Документ, утверждающий методику распределения межбюджетного трансферта</t>
  </si>
  <si>
    <t>Закон Оренбургской области от 29 декабря 2007 г. № 1853/389-IV-ОЗ "О наделении органов местного самоуправления Оренбургской области отдельными государственными полномочиями Оренбургской области по обеспечению жильем по договору социального найма, договору найма специализированного жилого помещения отдельных категорий граждан,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 (Методика расчета субвенций на обеспечение отдельных категорий граждан жилыми помещениями и предоставление выплат на приобретение благоустроенного жилого помещения в собственность или для полного погашения кредита (займа) по договору, обязательства заемщика по которому обеспечены ипотекой, предоставление денежных выплат для приобретения жилого помещения, удостоверяемых свидетельством Оренбургской области. Часть  3)</t>
  </si>
  <si>
    <t>Единица измерения</t>
  </si>
  <si>
    <t>тыс. рублей</t>
  </si>
  <si>
    <t>Распределение межбюджетного трансферта бюджетам муниципальных образований</t>
  </si>
  <si>
    <t>№  п/п</t>
  </si>
  <si>
    <t>Наименование муниципального                                                                                                          образования*</t>
  </si>
  <si>
    <t>Норматив расходов на обеспечение отдельных государственных полномочий  (N),  тыс. рублей</t>
  </si>
  <si>
    <t>Количество детей-сирот и детей, оставшихся без попечения родителей, и лиц из их числа, включенных в список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всего  на 01.01.2024</t>
  </si>
  <si>
    <t>Норматив численности специалистов, осуществляющих ведение списка детей-сирот, детей, оставшихся без попечения родителей и лиц из их числа, (Ki)</t>
  </si>
  <si>
    <t>Коэффициент индексации, (L)</t>
  </si>
  <si>
    <t xml:space="preserve">Размер субвенции для осуществления государственных полномочий  по ведению списка  детей-сирот, детей, оставшихся без попечения родителей и лиц из их числа , на 2026 год                                                                                   ( Сж = N x Ki x L),
 тыс.руб.
</t>
  </si>
  <si>
    <t xml:space="preserve">Размер субвенции для осуществления государственных полномочий  по ведению списка  детей-сирот, детей, оставшихся без попечения родителей и лиц из их числа , на 2027 год                                                                                   ( Сж = N x Ki x L),
 тыс.руб.
</t>
  </si>
  <si>
    <t xml:space="preserve">Размер субвенции для осуществления государственных полномочий  по ведению списка  детей-сирот, детей, оставшихся без попечения родителей и лиц из их числа , на 2028 год                                                                                   ( Сж = N x Ki x L),
 тыс.руб.
</t>
  </si>
  <si>
    <t>город Бугуруслан</t>
  </si>
  <si>
    <t>город Бузулук</t>
  </si>
  <si>
    <t>город Медногорск</t>
  </si>
  <si>
    <t xml:space="preserve">город Новотроицк </t>
  </si>
  <si>
    <t>город Оренбург</t>
  </si>
  <si>
    <t>город Орск</t>
  </si>
  <si>
    <t>Абдулинский муниципальный округ</t>
  </si>
  <si>
    <t xml:space="preserve"> Гайский муниципальный округ</t>
  </si>
  <si>
    <t>Кувандыкский муниципальный округ</t>
  </si>
  <si>
    <t>Соль-Илецкий муниципальный округ</t>
  </si>
  <si>
    <t>Сорочинский муниципальный округ</t>
  </si>
  <si>
    <t>Ясненский муниципальный округ</t>
  </si>
  <si>
    <t>ЗАТО поселок Комаровский</t>
  </si>
  <si>
    <t>Адамовский муниципальный район</t>
  </si>
  <si>
    <t>Акбулакский муниципальныйрайон</t>
  </si>
  <si>
    <t>Александровский муниципальныйрайон</t>
  </si>
  <si>
    <t>Асекеевский муниципальный район</t>
  </si>
  <si>
    <t>Беляевский муниципальный район</t>
  </si>
  <si>
    <t>Бугурусланский муниципальный район</t>
  </si>
  <si>
    <t>Бузулукский муниципальный район</t>
  </si>
  <si>
    <t>Грачевский муниципальный район</t>
  </si>
  <si>
    <t>Домбаровский муниципальный район</t>
  </si>
  <si>
    <t>Илекский муниципальный район</t>
  </si>
  <si>
    <t>Кваркенский муниципальный район</t>
  </si>
  <si>
    <t>Красногвардейскиймуниципальный район</t>
  </si>
  <si>
    <t>Курманаевский муниципальный район</t>
  </si>
  <si>
    <t>Матвеевский муниципальный район</t>
  </si>
  <si>
    <t>Новоорский муниципальный район</t>
  </si>
  <si>
    <t>Новосергиевский муниципальный район</t>
  </si>
  <si>
    <t>Октябрьский муниципальный район</t>
  </si>
  <si>
    <t>Оренбургский муниципальный район</t>
  </si>
  <si>
    <t>Первомайский муниципальный район</t>
  </si>
  <si>
    <t>Переволоцкий муниципальный район</t>
  </si>
  <si>
    <t>Пономаревский муниципальный район</t>
  </si>
  <si>
    <t>Сакмарский муниципальный район</t>
  </si>
  <si>
    <t>Саракташский муниципальный район</t>
  </si>
  <si>
    <t>Светлинский муниципальный район</t>
  </si>
  <si>
    <t>Северный муниципальный район</t>
  </si>
  <si>
    <t>Ташлинский муниципальный район</t>
  </si>
  <si>
    <t>Тоцкий муниципальный район</t>
  </si>
  <si>
    <t>Тюльганский муниципальный район</t>
  </si>
  <si>
    <t>Шарлыкский муниципальный район</t>
  </si>
  <si>
    <t>ИТОГО</t>
  </si>
  <si>
    <t xml:space="preserve">*Наименования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–ОКТМО ОК 033-2013.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</si>
</sst>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 _-#,##0.00&quot;р.&quot;;* \-#,##0.00&quot;р.&quot;;* _-&quot;-&quot;??&quot;р.&quot;;@"/>
    <numFmt numFmtId="165" formatCode="_-* #,##0.00_р_._-;\-* #,##0.00_р_._-;_-* &quot;-&quot;??_р_._-;_-@_-"/>
    <numFmt numFmtId="166" formatCode="000000"/>
    <numFmt numFmtId="167" formatCode="#,##0.0"/>
    <numFmt numFmtId="168" formatCode="0.0000"/>
    <numFmt numFmtId="169" formatCode="0.0"/>
  </numFmts>
  <fonts count="12" x14ac:knownFonts="1">
    <font>
      <sz val="11"/>
      <color theme="1"/>
      <name val="Calibri"/>
      <scheme val="minor"/>
    </font>
    <font>
      <b/>
      <sz val="10"/>
      <name val="Arial"/>
    </font>
    <font>
      <sz val="10"/>
      <name val="Arial"/>
    </font>
    <font>
      <sz val="14"/>
      <color theme="1"/>
      <name val="Times New Roman"/>
    </font>
    <font>
      <sz val="14"/>
      <name val="Times New Roman"/>
    </font>
    <font>
      <sz val="11"/>
      <color theme="1"/>
      <name val="Times New Roman"/>
    </font>
    <font>
      <sz val="10"/>
      <name val="Times New Roman"/>
    </font>
    <font>
      <sz val="8"/>
      <name val="Times New Roman"/>
    </font>
    <font>
      <sz val="11"/>
      <color theme="1"/>
      <name val="Times New Roman"/>
    </font>
    <font>
      <b/>
      <sz val="11"/>
      <color theme="1"/>
      <name val="Times New Roman"/>
    </font>
    <font>
      <sz val="11"/>
      <name val="Calibri"/>
      <scheme val="minor"/>
    </font>
    <font>
      <sz val="11"/>
      <color theme="1"/>
      <name val="Calibri"/>
      <scheme val="minor"/>
    </font>
  </fonts>
  <fills count="3">
    <fill>
      <patternFill patternType="none"/>
    </fill>
    <fill>
      <patternFill patternType="gray125"/>
    </fill>
    <fill>
      <patternFill patternType="solid">
        <fgColor theme="0"/>
        <bgColor theme="0"/>
      </patternFill>
    </fill>
  </fills>
  <borders count="5">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
    <xf numFmtId="0" fontId="0" fillId="0" borderId="0"/>
    <xf numFmtId="164" fontId="1" fillId="0" borderId="0" applyFont="0" applyFill="0" applyBorder="0" applyProtection="0"/>
    <xf numFmtId="0" fontId="2" fillId="0" borderId="0"/>
    <xf numFmtId="165" fontId="11" fillId="0" borderId="0" applyFont="0" applyFill="0" applyBorder="0" applyProtection="0"/>
  </cellStyleXfs>
  <cellXfs count="42">
    <xf numFmtId="0" fontId="0" fillId="0" borderId="0" xfId="0"/>
    <xf numFmtId="0" fontId="3" fillId="0" borderId="0" xfId="0" applyFont="1" applyAlignment="1">
      <alignment horizontal="center"/>
    </xf>
    <xf numFmtId="0" fontId="3" fillId="0" borderId="0" xfId="0" applyFont="1" applyAlignment="1">
      <alignment wrapText="1"/>
    </xf>
    <xf numFmtId="0" fontId="4" fillId="0" borderId="1" xfId="0" applyFont="1" applyBorder="1" applyAlignment="1">
      <alignment horizontal="center" wrapText="1"/>
    </xf>
    <xf numFmtId="0" fontId="4" fillId="0" borderId="0" xfId="0" applyFont="1" applyAlignment="1">
      <alignment wrapText="1"/>
    </xf>
    <xf numFmtId="0" fontId="4" fillId="0" borderId="0" xfId="0" applyFont="1" applyAlignment="1">
      <alignment horizontal="left" wrapText="1"/>
    </xf>
    <xf numFmtId="49" fontId="4" fillId="0" borderId="1" xfId="0" applyNumberFormat="1" applyFont="1" applyBorder="1" applyAlignment="1">
      <alignment horizontal="center" wrapText="1"/>
    </xf>
    <xf numFmtId="0" fontId="4" fillId="0" borderId="1" xfId="0" applyFont="1" applyBorder="1" applyAlignment="1">
      <alignment horizontal="center" vertical="center" wrapText="1"/>
    </xf>
    <xf numFmtId="0" fontId="5" fillId="0" borderId="0" xfId="0" applyFont="1"/>
    <xf numFmtId="0" fontId="4" fillId="0" borderId="0" xfId="0" applyFont="1" applyAlignment="1">
      <alignment horizontal="left"/>
    </xf>
    <xf numFmtId="166" fontId="6" fillId="0" borderId="3"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7" fillId="2" borderId="3" xfId="0" applyFont="1" applyFill="1" applyBorder="1" applyAlignment="1">
      <alignment horizontal="center" wrapText="1"/>
    </xf>
    <xf numFmtId="0" fontId="7" fillId="2" borderId="3" xfId="0" applyFont="1" applyFill="1" applyBorder="1" applyAlignment="1">
      <alignment horizontal="center" vertical="center" wrapText="1"/>
    </xf>
    <xf numFmtId="0" fontId="7" fillId="2" borderId="1" xfId="0" applyFont="1" applyFill="1" applyBorder="1" applyAlignment="1">
      <alignment horizont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xf>
    <xf numFmtId="0" fontId="5" fillId="0" borderId="1" xfId="0" applyFont="1" applyBorder="1"/>
    <xf numFmtId="167" fontId="5" fillId="0" borderId="0" xfId="0" applyNumberFormat="1" applyFont="1" applyAlignment="1">
      <alignment horizontal="right"/>
    </xf>
    <xf numFmtId="1" fontId="5" fillId="2" borderId="1" xfId="0" applyNumberFormat="1" applyFont="1" applyFill="1" applyBorder="1"/>
    <xf numFmtId="0" fontId="5" fillId="2" borderId="1" xfId="0" applyFont="1" applyFill="1" applyBorder="1" applyAlignment="1">
      <alignment horizontal="right"/>
    </xf>
    <xf numFmtId="168" fontId="5" fillId="0" borderId="1" xfId="0" applyNumberFormat="1" applyFont="1" applyBorder="1" applyAlignment="1">
      <alignment horizontal="right"/>
    </xf>
    <xf numFmtId="167" fontId="5" fillId="0" borderId="1" xfId="0" applyNumberFormat="1" applyFont="1" applyBorder="1" applyAlignment="1">
      <alignment horizontal="right"/>
    </xf>
    <xf numFmtId="167" fontId="5" fillId="0" borderId="1" xfId="0" applyNumberFormat="1" applyFont="1" applyBorder="1"/>
    <xf numFmtId="169" fontId="0" fillId="0" borderId="0" xfId="0" applyNumberFormat="1"/>
    <xf numFmtId="0" fontId="5" fillId="0" borderId="1" xfId="0" applyFont="1" applyBorder="1" applyAlignment="1">
      <alignment horizontal="left"/>
    </xf>
    <xf numFmtId="0" fontId="8" fillId="2" borderId="1" xfId="0" applyFont="1" applyFill="1" applyBorder="1" applyAlignment="1">
      <alignment horizontal="right"/>
    </xf>
    <xf numFmtId="0" fontId="9" fillId="0" borderId="1" xfId="0" applyFont="1" applyBorder="1"/>
    <xf numFmtId="4" fontId="9" fillId="0" borderId="1" xfId="0" applyNumberFormat="1" applyFont="1" applyBorder="1"/>
    <xf numFmtId="3" fontId="9" fillId="0" borderId="1" xfId="0" applyNumberFormat="1" applyFont="1" applyBorder="1"/>
    <xf numFmtId="167" fontId="9" fillId="0" borderId="4" xfId="0" applyNumberFormat="1" applyFont="1" applyBorder="1"/>
    <xf numFmtId="167" fontId="0" fillId="0" borderId="0" xfId="0" applyNumberFormat="1"/>
    <xf numFmtId="0" fontId="4" fillId="0" borderId="0" xfId="0" applyFont="1" applyAlignment="1">
      <alignment wrapText="1"/>
    </xf>
    <xf numFmtId="0" fontId="4" fillId="0" borderId="0" xfId="0" applyFont="1" applyAlignment="1">
      <alignment horizontal="left" wrapText="1"/>
    </xf>
    <xf numFmtId="0" fontId="10" fillId="0" borderId="0" xfId="0" applyFont="1" applyAlignment="1">
      <alignment horizontal="left" vertical="top" wrapText="1"/>
    </xf>
    <xf numFmtId="0" fontId="4" fillId="0" borderId="2" xfId="0" applyFont="1" applyBorder="1" applyAlignment="1">
      <alignment wrapText="1"/>
    </xf>
    <xf numFmtId="0" fontId="3" fillId="0" borderId="0" xfId="0" applyFont="1" applyAlignment="1">
      <alignment horizontal="center" wrapText="1"/>
    </xf>
    <xf numFmtId="0" fontId="0" fillId="0" borderId="0" xfId="0" applyAlignment="1">
      <alignment wrapText="1"/>
    </xf>
    <xf numFmtId="0" fontId="0" fillId="0" borderId="0" xfId="0"/>
    <xf numFmtId="49" fontId="4" fillId="0" borderId="0" xfId="0" applyNumberFormat="1" applyFont="1" applyAlignment="1">
      <alignment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
  <sheetViews>
    <sheetView tabSelected="1" view="pageBreakPreview" topLeftCell="A4" zoomScale="84" workbookViewId="0">
      <selection activeCell="P9" sqref="P9"/>
    </sheetView>
  </sheetViews>
  <sheetFormatPr defaultRowHeight="15" x14ac:dyDescent="0.25"/>
  <cols>
    <col min="2" max="2" width="37.28515625" customWidth="1"/>
    <col min="3" max="4" width="25.140625" customWidth="1"/>
    <col min="5" max="5" width="32" customWidth="1"/>
    <col min="6" max="6" width="21.5703125" customWidth="1"/>
    <col min="7" max="7" width="24.5703125" customWidth="1"/>
    <col min="8" max="8" width="22.5703125" customWidth="1"/>
    <col min="9" max="9" width="20" customWidth="1"/>
    <col min="10" max="10" width="6.5703125" hidden="1" customWidth="1"/>
    <col min="11" max="11" width="20.5703125" customWidth="1"/>
    <col min="12" max="12" width="0.140625" customWidth="1"/>
    <col min="13" max="14" width="9.28515625" bestFit="1" customWidth="1"/>
    <col min="15" max="15" width="11.7109375" customWidth="1"/>
  </cols>
  <sheetData>
    <row r="1" spans="2:12" ht="18.75" x14ac:dyDescent="0.3">
      <c r="B1" s="1"/>
    </row>
    <row r="2" spans="2:12" ht="54.75" customHeight="1" x14ac:dyDescent="0.3">
      <c r="B2" s="38" t="s">
        <v>0</v>
      </c>
      <c r="C2" s="38"/>
      <c r="D2" s="38"/>
      <c r="E2" s="38"/>
      <c r="F2" s="38"/>
      <c r="G2" s="38"/>
      <c r="H2" s="38"/>
      <c r="I2" s="38"/>
      <c r="J2" s="39"/>
      <c r="K2" s="39"/>
      <c r="L2" s="39"/>
    </row>
    <row r="3" spans="2:12" ht="18.75" customHeight="1" x14ac:dyDescent="0.3">
      <c r="B3" s="2"/>
      <c r="C3" s="2"/>
      <c r="D3" s="2"/>
      <c r="E3" s="2"/>
      <c r="F3" s="2"/>
      <c r="G3" s="2"/>
      <c r="H3" s="2"/>
    </row>
    <row r="4" spans="2:12" ht="18.75" x14ac:dyDescent="0.3">
      <c r="B4" s="2"/>
      <c r="C4" s="2"/>
      <c r="D4" s="2"/>
      <c r="E4" s="2"/>
      <c r="F4" s="2"/>
      <c r="G4" s="2"/>
      <c r="H4" s="2"/>
      <c r="I4" s="3" t="s">
        <v>1</v>
      </c>
    </row>
    <row r="5" spans="2:12" ht="37.5" x14ac:dyDescent="0.3">
      <c r="B5" s="4" t="s">
        <v>2</v>
      </c>
      <c r="C5" s="34" t="s">
        <v>3</v>
      </c>
      <c r="D5" s="34"/>
      <c r="E5" s="40"/>
      <c r="F5" s="40"/>
      <c r="G5" s="40"/>
      <c r="H5" s="40"/>
      <c r="I5" s="3">
        <v>815</v>
      </c>
    </row>
    <row r="6" spans="2:12" ht="18.75" customHeight="1" x14ac:dyDescent="0.3">
      <c r="B6" s="4" t="s">
        <v>4</v>
      </c>
      <c r="C6" s="35" t="s">
        <v>5</v>
      </c>
      <c r="D6" s="35"/>
      <c r="E6" s="35"/>
      <c r="F6" s="35"/>
      <c r="G6" s="35"/>
      <c r="H6" s="35"/>
      <c r="I6" s="6" t="s">
        <v>6</v>
      </c>
    </row>
    <row r="7" spans="2:12" ht="18.75" customHeight="1" x14ac:dyDescent="0.3">
      <c r="B7" s="4" t="s">
        <v>7</v>
      </c>
      <c r="C7" s="41" t="s">
        <v>8</v>
      </c>
      <c r="D7" s="41"/>
      <c r="E7" s="41"/>
      <c r="F7" s="41"/>
      <c r="G7" s="41"/>
      <c r="H7" s="41"/>
      <c r="I7" s="6" t="s">
        <v>9</v>
      </c>
    </row>
    <row r="8" spans="2:12" ht="34.5" customHeight="1" x14ac:dyDescent="0.3">
      <c r="B8" s="4" t="s">
        <v>10</v>
      </c>
      <c r="C8" s="34" t="s">
        <v>11</v>
      </c>
      <c r="D8" s="34"/>
      <c r="E8" s="34"/>
      <c r="F8" s="34"/>
      <c r="G8" s="34"/>
      <c r="H8" s="34"/>
      <c r="I8" s="3" t="s">
        <v>12</v>
      </c>
    </row>
    <row r="9" spans="2:12" ht="25.5" customHeight="1" x14ac:dyDescent="0.3">
      <c r="B9" s="4" t="s">
        <v>13</v>
      </c>
      <c r="C9" s="34" t="s">
        <v>14</v>
      </c>
      <c r="D9" s="34"/>
      <c r="E9" s="34"/>
      <c r="F9" s="34"/>
      <c r="G9" s="34"/>
      <c r="H9" s="37"/>
      <c r="I9" s="3" t="s">
        <v>15</v>
      </c>
    </row>
    <row r="10" spans="2:12" ht="42.75" customHeight="1" x14ac:dyDescent="0.3">
      <c r="B10" s="5" t="s">
        <v>16</v>
      </c>
      <c r="C10" s="34" t="s">
        <v>17</v>
      </c>
      <c r="D10" s="34"/>
      <c r="E10" s="34"/>
      <c r="F10" s="34"/>
      <c r="G10" s="34"/>
      <c r="H10" s="34"/>
      <c r="I10" s="7" t="s">
        <v>18</v>
      </c>
    </row>
    <row r="11" spans="2:12" ht="45" customHeight="1" x14ac:dyDescent="0.3">
      <c r="B11" s="4" t="s">
        <v>19</v>
      </c>
      <c r="C11" s="34" t="s">
        <v>20</v>
      </c>
      <c r="D11" s="34"/>
      <c r="E11" s="34"/>
      <c r="F11" s="34"/>
      <c r="G11" s="34"/>
      <c r="H11" s="34"/>
      <c r="I11" s="7" t="s">
        <v>21</v>
      </c>
    </row>
    <row r="12" spans="2:12" ht="26.25" customHeight="1" x14ac:dyDescent="0.3">
      <c r="B12" s="4" t="s">
        <v>22</v>
      </c>
      <c r="C12" s="35" t="s">
        <v>23</v>
      </c>
      <c r="D12" s="35"/>
      <c r="E12" s="35"/>
      <c r="F12" s="35"/>
      <c r="G12" s="35"/>
      <c r="H12" s="35"/>
      <c r="I12" s="3">
        <v>530</v>
      </c>
    </row>
    <row r="13" spans="2:12" ht="15" customHeight="1" x14ac:dyDescent="0.25">
      <c r="B13" s="34" t="s">
        <v>24</v>
      </c>
      <c r="C13" s="34" t="s">
        <v>25</v>
      </c>
      <c r="D13" s="34"/>
      <c r="E13" s="34"/>
      <c r="F13" s="34"/>
      <c r="G13" s="34"/>
      <c r="H13" s="34"/>
      <c r="I13" s="8"/>
    </row>
    <row r="14" spans="2:12" ht="183" customHeight="1" x14ac:dyDescent="0.25">
      <c r="B14" s="34"/>
      <c r="C14" s="34"/>
      <c r="D14" s="34"/>
      <c r="E14" s="34"/>
      <c r="F14" s="34"/>
      <c r="G14" s="34"/>
      <c r="H14" s="34"/>
      <c r="I14" s="8"/>
    </row>
    <row r="15" spans="2:12" ht="37.5" customHeight="1" x14ac:dyDescent="0.3">
      <c r="B15" s="4" t="s">
        <v>26</v>
      </c>
      <c r="C15" s="35" t="s">
        <v>27</v>
      </c>
      <c r="D15" s="35"/>
      <c r="E15" s="35"/>
      <c r="F15" s="35"/>
      <c r="G15" s="35"/>
      <c r="H15" s="35"/>
      <c r="I15" s="1"/>
    </row>
    <row r="16" spans="2:12" ht="18.75" x14ac:dyDescent="0.3">
      <c r="B16" s="4"/>
      <c r="C16" s="4"/>
      <c r="D16" s="4"/>
      <c r="E16" s="8"/>
      <c r="F16" s="8"/>
      <c r="G16" s="8"/>
      <c r="H16" s="8"/>
      <c r="I16" s="2"/>
    </row>
    <row r="17" spans="1:11" ht="18.75" x14ac:dyDescent="0.3">
      <c r="C17" s="9" t="s">
        <v>28</v>
      </c>
    </row>
    <row r="19" spans="1:11" ht="137.25" customHeight="1" x14ac:dyDescent="0.25">
      <c r="A19" s="10" t="s">
        <v>29</v>
      </c>
      <c r="B19" s="11" t="s">
        <v>30</v>
      </c>
      <c r="C19" s="12" t="s">
        <v>31</v>
      </c>
      <c r="D19" s="12" t="s">
        <v>32</v>
      </c>
      <c r="E19" s="12" t="s">
        <v>33</v>
      </c>
      <c r="F19" s="12" t="s">
        <v>34</v>
      </c>
      <c r="G19" s="13" t="s">
        <v>35</v>
      </c>
      <c r="H19" s="14" t="s">
        <v>36</v>
      </c>
      <c r="I19" s="15" t="s">
        <v>37</v>
      </c>
    </row>
    <row r="20" spans="1:11" x14ac:dyDescent="0.25">
      <c r="A20" s="16">
        <v>1</v>
      </c>
      <c r="B20" s="17">
        <v>2</v>
      </c>
      <c r="C20" s="18">
        <v>3</v>
      </c>
      <c r="D20" s="18">
        <v>4</v>
      </c>
      <c r="E20" s="18">
        <v>5</v>
      </c>
      <c r="F20" s="18">
        <v>6</v>
      </c>
      <c r="G20" s="18">
        <v>7</v>
      </c>
      <c r="H20" s="18">
        <v>8</v>
      </c>
      <c r="I20" s="18">
        <v>9</v>
      </c>
    </row>
    <row r="21" spans="1:11" ht="18" customHeight="1" x14ac:dyDescent="0.25">
      <c r="A21" s="19">
        <v>1</v>
      </c>
      <c r="B21" s="19" t="s">
        <v>38</v>
      </c>
      <c r="C21" s="20">
        <v>1031</v>
      </c>
      <c r="D21" s="21">
        <v>108</v>
      </c>
      <c r="E21" s="22">
        <v>1</v>
      </c>
      <c r="F21" s="23">
        <v>1.08</v>
      </c>
      <c r="G21" s="24">
        <v>1113.5</v>
      </c>
      <c r="H21" s="25">
        <v>1113.5</v>
      </c>
      <c r="I21" s="25">
        <v>1113.5</v>
      </c>
      <c r="K21" s="26"/>
    </row>
    <row r="22" spans="1:11" ht="18" customHeight="1" x14ac:dyDescent="0.25">
      <c r="A22" s="19">
        <v>2</v>
      </c>
      <c r="B22" s="19" t="s">
        <v>39</v>
      </c>
      <c r="C22" s="24">
        <v>1031</v>
      </c>
      <c r="D22" s="21">
        <v>176</v>
      </c>
      <c r="E22" s="22">
        <v>1</v>
      </c>
      <c r="F22" s="23">
        <v>1.08</v>
      </c>
      <c r="G22" s="24">
        <v>1113.5</v>
      </c>
      <c r="H22" s="25">
        <v>1113.5</v>
      </c>
      <c r="I22" s="25">
        <v>1113.5</v>
      </c>
      <c r="K22" s="26"/>
    </row>
    <row r="23" spans="1:11" ht="18" customHeight="1" x14ac:dyDescent="0.25">
      <c r="A23" s="19">
        <v>3</v>
      </c>
      <c r="B23" s="19" t="s">
        <v>40</v>
      </c>
      <c r="C23" s="20">
        <v>1031</v>
      </c>
      <c r="D23" s="21">
        <v>42</v>
      </c>
      <c r="E23" s="22">
        <v>0.5</v>
      </c>
      <c r="F23" s="23">
        <v>1.08</v>
      </c>
      <c r="G23" s="24">
        <v>556.70000000000005</v>
      </c>
      <c r="H23" s="25">
        <v>556.70000000000005</v>
      </c>
      <c r="I23" s="25">
        <v>556.70000000000005</v>
      </c>
      <c r="K23" s="26"/>
    </row>
    <row r="24" spans="1:11" ht="18" customHeight="1" x14ac:dyDescent="0.25">
      <c r="A24" s="19">
        <v>4</v>
      </c>
      <c r="B24" s="19" t="s">
        <v>41</v>
      </c>
      <c r="C24" s="24">
        <v>1031</v>
      </c>
      <c r="D24" s="21">
        <v>129</v>
      </c>
      <c r="E24" s="22">
        <v>1</v>
      </c>
      <c r="F24" s="23">
        <v>1.08</v>
      </c>
      <c r="G24" s="24">
        <v>1113.5</v>
      </c>
      <c r="H24" s="25">
        <v>1113.5</v>
      </c>
      <c r="I24" s="25">
        <v>1113.5</v>
      </c>
      <c r="K24" s="26"/>
    </row>
    <row r="25" spans="1:11" ht="18" customHeight="1" x14ac:dyDescent="0.25">
      <c r="A25" s="19">
        <v>5</v>
      </c>
      <c r="B25" s="19" t="s">
        <v>42</v>
      </c>
      <c r="C25" s="20">
        <v>1031</v>
      </c>
      <c r="D25" s="21">
        <v>1227</v>
      </c>
      <c r="E25" s="22">
        <v>2</v>
      </c>
      <c r="F25" s="23">
        <v>1.08</v>
      </c>
      <c r="G25" s="24">
        <v>2227</v>
      </c>
      <c r="H25" s="25">
        <v>2227</v>
      </c>
      <c r="I25" s="25">
        <v>2227</v>
      </c>
      <c r="K25" s="26"/>
    </row>
    <row r="26" spans="1:11" ht="18" customHeight="1" x14ac:dyDescent="0.25">
      <c r="A26" s="19">
        <v>6</v>
      </c>
      <c r="B26" s="19" t="s">
        <v>43</v>
      </c>
      <c r="C26" s="24">
        <v>1031</v>
      </c>
      <c r="D26" s="21">
        <v>344</v>
      </c>
      <c r="E26" s="22">
        <v>1.5</v>
      </c>
      <c r="F26" s="23">
        <v>1.08</v>
      </c>
      <c r="G26" s="24">
        <v>1670.2</v>
      </c>
      <c r="H26" s="25">
        <v>1670.2</v>
      </c>
      <c r="I26" s="25">
        <v>1670.2</v>
      </c>
      <c r="K26" s="26"/>
    </row>
    <row r="27" spans="1:11" ht="18" customHeight="1" x14ac:dyDescent="0.25">
      <c r="A27" s="19">
        <v>7</v>
      </c>
      <c r="B27" s="19" t="s">
        <v>44</v>
      </c>
      <c r="C27" s="20">
        <v>1031</v>
      </c>
      <c r="D27" s="21">
        <v>84</v>
      </c>
      <c r="E27" s="22">
        <v>1</v>
      </c>
      <c r="F27" s="23">
        <v>1.08</v>
      </c>
      <c r="G27" s="24">
        <v>1113.5</v>
      </c>
      <c r="H27" s="25">
        <v>1113.5</v>
      </c>
      <c r="I27" s="25">
        <v>1113.5</v>
      </c>
      <c r="K27" s="26"/>
    </row>
    <row r="28" spans="1:11" ht="18" customHeight="1" x14ac:dyDescent="0.25">
      <c r="A28" s="19">
        <v>8</v>
      </c>
      <c r="B28" s="27" t="s">
        <v>45</v>
      </c>
      <c r="C28" s="24">
        <v>1031</v>
      </c>
      <c r="D28" s="21">
        <v>310</v>
      </c>
      <c r="E28" s="22">
        <v>1.5</v>
      </c>
      <c r="F28" s="23">
        <v>1.08</v>
      </c>
      <c r="G28" s="24">
        <v>1670.2</v>
      </c>
      <c r="H28" s="25">
        <v>1670.2</v>
      </c>
      <c r="I28" s="25">
        <v>1670.2</v>
      </c>
      <c r="K28" s="26"/>
    </row>
    <row r="29" spans="1:11" ht="18" customHeight="1" x14ac:dyDescent="0.25">
      <c r="A29" s="19">
        <v>9</v>
      </c>
      <c r="B29" s="19" t="s">
        <v>46</v>
      </c>
      <c r="C29" s="20">
        <v>1031</v>
      </c>
      <c r="D29" s="21">
        <v>101</v>
      </c>
      <c r="E29" s="22">
        <v>1</v>
      </c>
      <c r="F29" s="23">
        <v>1.08</v>
      </c>
      <c r="G29" s="24">
        <v>1113.5</v>
      </c>
      <c r="H29" s="25">
        <v>1113.5</v>
      </c>
      <c r="I29" s="25">
        <v>1113.5</v>
      </c>
      <c r="K29" s="26"/>
    </row>
    <row r="30" spans="1:11" ht="18" customHeight="1" x14ac:dyDescent="0.25">
      <c r="A30" s="19">
        <v>10</v>
      </c>
      <c r="B30" s="19" t="s">
        <v>47</v>
      </c>
      <c r="C30" s="24">
        <v>1031</v>
      </c>
      <c r="D30" s="21">
        <v>152</v>
      </c>
      <c r="E30" s="22">
        <v>1</v>
      </c>
      <c r="F30" s="23">
        <v>1.08</v>
      </c>
      <c r="G30" s="24">
        <v>1113.5</v>
      </c>
      <c r="H30" s="25">
        <v>1113.5</v>
      </c>
      <c r="I30" s="25">
        <v>1113.5</v>
      </c>
      <c r="K30" s="26"/>
    </row>
    <row r="31" spans="1:11" ht="18" customHeight="1" x14ac:dyDescent="0.25">
      <c r="A31" s="19">
        <v>11</v>
      </c>
      <c r="B31" s="19" t="s">
        <v>48</v>
      </c>
      <c r="C31" s="20">
        <v>1031</v>
      </c>
      <c r="D31" s="21">
        <v>81</v>
      </c>
      <c r="E31" s="22">
        <v>1</v>
      </c>
      <c r="F31" s="23">
        <v>1.08</v>
      </c>
      <c r="G31" s="24">
        <v>1113.5</v>
      </c>
      <c r="H31" s="25">
        <v>1113.5</v>
      </c>
      <c r="I31" s="25">
        <v>1113.5</v>
      </c>
      <c r="K31" s="26"/>
    </row>
    <row r="32" spans="1:11" ht="18" customHeight="1" x14ac:dyDescent="0.25">
      <c r="A32" s="19">
        <v>12</v>
      </c>
      <c r="B32" s="19" t="s">
        <v>49</v>
      </c>
      <c r="C32" s="24">
        <v>1031</v>
      </c>
      <c r="D32" s="21">
        <v>65</v>
      </c>
      <c r="E32" s="22">
        <v>0.5</v>
      </c>
      <c r="F32" s="23">
        <v>1.08</v>
      </c>
      <c r="G32" s="24">
        <v>556.70000000000005</v>
      </c>
      <c r="H32" s="25">
        <v>556.70000000000005</v>
      </c>
      <c r="I32" s="25">
        <v>556.70000000000005</v>
      </c>
      <c r="K32" s="26"/>
    </row>
    <row r="33" spans="1:11" ht="18" customHeight="1" x14ac:dyDescent="0.25">
      <c r="A33" s="19">
        <v>13</v>
      </c>
      <c r="B33" s="19" t="s">
        <v>50</v>
      </c>
      <c r="C33" s="20">
        <v>1031</v>
      </c>
      <c r="D33" s="21">
        <v>4</v>
      </c>
      <c r="E33" s="22">
        <v>0.5</v>
      </c>
      <c r="F33" s="23">
        <v>1.08</v>
      </c>
      <c r="G33" s="24">
        <v>556.70000000000005</v>
      </c>
      <c r="H33" s="25">
        <v>556.70000000000005</v>
      </c>
      <c r="I33" s="25">
        <v>556.70000000000005</v>
      </c>
      <c r="K33" s="26"/>
    </row>
    <row r="34" spans="1:11" ht="18" customHeight="1" x14ac:dyDescent="0.25">
      <c r="A34" s="19">
        <v>14</v>
      </c>
      <c r="B34" s="19" t="s">
        <v>51</v>
      </c>
      <c r="C34" s="24">
        <v>1031</v>
      </c>
      <c r="D34" s="21">
        <v>69</v>
      </c>
      <c r="E34" s="22">
        <v>0.5</v>
      </c>
      <c r="F34" s="23">
        <v>1.08</v>
      </c>
      <c r="G34" s="24">
        <v>556.70000000000005</v>
      </c>
      <c r="H34" s="25">
        <v>556.70000000000005</v>
      </c>
      <c r="I34" s="25">
        <v>556.70000000000005</v>
      </c>
      <c r="K34" s="26"/>
    </row>
    <row r="35" spans="1:11" ht="18" customHeight="1" x14ac:dyDescent="0.25">
      <c r="A35" s="19">
        <v>15</v>
      </c>
      <c r="B35" s="19" t="s">
        <v>52</v>
      </c>
      <c r="C35" s="20">
        <v>1031</v>
      </c>
      <c r="D35" s="21">
        <v>47</v>
      </c>
      <c r="E35" s="22">
        <v>0.5</v>
      </c>
      <c r="F35" s="23">
        <v>1.08</v>
      </c>
      <c r="G35" s="24">
        <v>556.70000000000005</v>
      </c>
      <c r="H35" s="25">
        <v>556.70000000000005</v>
      </c>
      <c r="I35" s="25">
        <v>556.70000000000005</v>
      </c>
      <c r="K35" s="26"/>
    </row>
    <row r="36" spans="1:11" ht="18" customHeight="1" x14ac:dyDescent="0.25">
      <c r="A36" s="19">
        <v>16</v>
      </c>
      <c r="B36" s="19" t="s">
        <v>53</v>
      </c>
      <c r="C36" s="24">
        <v>1031</v>
      </c>
      <c r="D36" s="21">
        <v>51</v>
      </c>
      <c r="E36" s="22">
        <v>0.5</v>
      </c>
      <c r="F36" s="23">
        <v>1.08</v>
      </c>
      <c r="G36" s="24">
        <v>556.70000000000005</v>
      </c>
      <c r="H36" s="25">
        <v>556.70000000000005</v>
      </c>
      <c r="I36" s="25">
        <v>556.70000000000005</v>
      </c>
      <c r="K36" s="26"/>
    </row>
    <row r="37" spans="1:11" ht="18" customHeight="1" x14ac:dyDescent="0.25">
      <c r="A37" s="19">
        <v>17</v>
      </c>
      <c r="B37" s="19" t="s">
        <v>54</v>
      </c>
      <c r="C37" s="20">
        <v>1031</v>
      </c>
      <c r="D37" s="21">
        <v>58</v>
      </c>
      <c r="E37" s="22">
        <v>0.5</v>
      </c>
      <c r="F37" s="23">
        <v>1.08</v>
      </c>
      <c r="G37" s="24">
        <v>556.70000000000005</v>
      </c>
      <c r="H37" s="25">
        <v>556.70000000000005</v>
      </c>
      <c r="I37" s="25">
        <v>556.70000000000005</v>
      </c>
      <c r="K37" s="26"/>
    </row>
    <row r="38" spans="1:11" ht="18" customHeight="1" x14ac:dyDescent="0.25">
      <c r="A38" s="19">
        <v>18</v>
      </c>
      <c r="B38" s="19" t="s">
        <v>55</v>
      </c>
      <c r="C38" s="24">
        <v>1031</v>
      </c>
      <c r="D38" s="21">
        <v>36</v>
      </c>
      <c r="E38" s="22">
        <v>0.5</v>
      </c>
      <c r="F38" s="23">
        <v>1.08</v>
      </c>
      <c r="G38" s="24">
        <v>556.70000000000005</v>
      </c>
      <c r="H38" s="25">
        <v>556.70000000000005</v>
      </c>
      <c r="I38" s="25">
        <v>556.70000000000005</v>
      </c>
      <c r="K38" s="26"/>
    </row>
    <row r="39" spans="1:11" ht="18" customHeight="1" x14ac:dyDescent="0.25">
      <c r="A39" s="19">
        <v>19</v>
      </c>
      <c r="B39" s="19" t="s">
        <v>56</v>
      </c>
      <c r="C39" s="20">
        <v>1031</v>
      </c>
      <c r="D39" s="21">
        <v>66</v>
      </c>
      <c r="E39" s="22">
        <v>0.5</v>
      </c>
      <c r="F39" s="23">
        <v>1.08</v>
      </c>
      <c r="G39" s="24">
        <v>556.70000000000005</v>
      </c>
      <c r="H39" s="25">
        <v>556.70000000000005</v>
      </c>
      <c r="I39" s="25">
        <v>556.70000000000005</v>
      </c>
      <c r="K39" s="26"/>
    </row>
    <row r="40" spans="1:11" ht="18" customHeight="1" x14ac:dyDescent="0.25">
      <c r="A40" s="19">
        <v>20</v>
      </c>
      <c r="B40" s="19" t="s">
        <v>57</v>
      </c>
      <c r="C40" s="24">
        <v>1031</v>
      </c>
      <c r="D40" s="21">
        <v>69</v>
      </c>
      <c r="E40" s="22">
        <v>0.5</v>
      </c>
      <c r="F40" s="23">
        <v>1.08</v>
      </c>
      <c r="G40" s="24">
        <v>556.70000000000005</v>
      </c>
      <c r="H40" s="25">
        <v>556.70000000000005</v>
      </c>
      <c r="I40" s="25">
        <v>556.70000000000005</v>
      </c>
      <c r="K40" s="26"/>
    </row>
    <row r="41" spans="1:11" ht="18" customHeight="1" x14ac:dyDescent="0.25">
      <c r="A41" s="19">
        <v>21</v>
      </c>
      <c r="B41" s="19" t="s">
        <v>58</v>
      </c>
      <c r="C41" s="20">
        <v>1031</v>
      </c>
      <c r="D41" s="21">
        <v>35</v>
      </c>
      <c r="E41" s="22">
        <v>0.5</v>
      </c>
      <c r="F41" s="23">
        <v>1.08</v>
      </c>
      <c r="G41" s="24">
        <v>556.70000000000005</v>
      </c>
      <c r="H41" s="25">
        <v>556.70000000000005</v>
      </c>
      <c r="I41" s="25">
        <v>556.70000000000005</v>
      </c>
      <c r="K41" s="26"/>
    </row>
    <row r="42" spans="1:11" ht="18" customHeight="1" x14ac:dyDescent="0.25">
      <c r="A42" s="19">
        <v>22</v>
      </c>
      <c r="B42" s="19" t="s">
        <v>59</v>
      </c>
      <c r="C42" s="24">
        <v>1031</v>
      </c>
      <c r="D42" s="21">
        <v>19</v>
      </c>
      <c r="E42" s="22">
        <v>0.5</v>
      </c>
      <c r="F42" s="23">
        <v>1.080000000000001</v>
      </c>
      <c r="G42" s="24">
        <v>556.70000000000005</v>
      </c>
      <c r="H42" s="25">
        <v>556.70000000000005</v>
      </c>
      <c r="I42" s="25">
        <v>556.70000000000005</v>
      </c>
      <c r="K42" s="26"/>
    </row>
    <row r="43" spans="1:11" ht="18" customHeight="1" x14ac:dyDescent="0.25">
      <c r="A43" s="19">
        <v>23</v>
      </c>
      <c r="B43" s="19" t="s">
        <v>60</v>
      </c>
      <c r="C43" s="20">
        <v>1031</v>
      </c>
      <c r="D43" s="21">
        <v>93</v>
      </c>
      <c r="E43" s="22">
        <v>1</v>
      </c>
      <c r="F43" s="23">
        <v>1.080000000000001</v>
      </c>
      <c r="G43" s="24">
        <v>1113.5</v>
      </c>
      <c r="H43" s="25">
        <v>1113.5</v>
      </c>
      <c r="I43" s="25">
        <v>1113.5</v>
      </c>
      <c r="K43" s="26"/>
    </row>
    <row r="44" spans="1:11" ht="18" customHeight="1" x14ac:dyDescent="0.25">
      <c r="A44" s="19">
        <v>24</v>
      </c>
      <c r="B44" s="19" t="s">
        <v>61</v>
      </c>
      <c r="C44" s="24">
        <v>1031</v>
      </c>
      <c r="D44" s="21">
        <v>32</v>
      </c>
      <c r="E44" s="22">
        <v>0.5</v>
      </c>
      <c r="F44" s="23">
        <v>1.0800000000000012</v>
      </c>
      <c r="G44" s="24">
        <v>556.70000000000005</v>
      </c>
      <c r="H44" s="25">
        <v>556.70000000000005</v>
      </c>
      <c r="I44" s="25">
        <v>556.70000000000005</v>
      </c>
      <c r="K44" s="26"/>
    </row>
    <row r="45" spans="1:11" ht="18" customHeight="1" x14ac:dyDescent="0.25">
      <c r="A45" s="19">
        <v>25</v>
      </c>
      <c r="B45" s="19" t="s">
        <v>62</v>
      </c>
      <c r="C45" s="20">
        <v>1031</v>
      </c>
      <c r="D45" s="21">
        <v>83</v>
      </c>
      <c r="E45" s="22">
        <v>1</v>
      </c>
      <c r="F45" s="23">
        <v>1.0800000000000012</v>
      </c>
      <c r="G45" s="24">
        <v>1113.5</v>
      </c>
      <c r="H45" s="25">
        <v>1113.5</v>
      </c>
      <c r="I45" s="25">
        <v>1113.5</v>
      </c>
      <c r="K45" s="26"/>
    </row>
    <row r="46" spans="1:11" ht="18" customHeight="1" x14ac:dyDescent="0.25">
      <c r="A46" s="19">
        <v>26</v>
      </c>
      <c r="B46" s="19" t="s">
        <v>63</v>
      </c>
      <c r="C46" s="24">
        <v>1031</v>
      </c>
      <c r="D46" s="21">
        <v>48</v>
      </c>
      <c r="E46" s="22">
        <v>0.5</v>
      </c>
      <c r="F46" s="23">
        <v>1.0800000000000014</v>
      </c>
      <c r="G46" s="24">
        <v>556.70000000000005</v>
      </c>
      <c r="H46" s="25">
        <v>556.70000000000005</v>
      </c>
      <c r="I46" s="25">
        <v>556.70000000000005</v>
      </c>
      <c r="K46" s="26"/>
    </row>
    <row r="47" spans="1:11" ht="18" customHeight="1" x14ac:dyDescent="0.25">
      <c r="A47" s="19">
        <v>27</v>
      </c>
      <c r="B47" s="19" t="s">
        <v>64</v>
      </c>
      <c r="C47" s="20">
        <v>1031</v>
      </c>
      <c r="D47" s="21">
        <v>21</v>
      </c>
      <c r="E47" s="22">
        <v>0.5</v>
      </c>
      <c r="F47" s="23">
        <v>1.0800000000000014</v>
      </c>
      <c r="G47" s="24">
        <v>556.70000000000005</v>
      </c>
      <c r="H47" s="25">
        <v>556.70000000000005</v>
      </c>
      <c r="I47" s="25">
        <v>556.70000000000005</v>
      </c>
      <c r="K47" s="26"/>
    </row>
    <row r="48" spans="1:11" ht="18" customHeight="1" x14ac:dyDescent="0.25">
      <c r="A48" s="19">
        <v>28</v>
      </c>
      <c r="B48" s="19" t="s">
        <v>65</v>
      </c>
      <c r="C48" s="24">
        <v>1031</v>
      </c>
      <c r="D48" s="21">
        <v>87</v>
      </c>
      <c r="E48" s="22">
        <v>1</v>
      </c>
      <c r="F48" s="23">
        <v>1.0800000000000016</v>
      </c>
      <c r="G48" s="24">
        <v>1113.5</v>
      </c>
      <c r="H48" s="25">
        <v>1113.5</v>
      </c>
      <c r="I48" s="25">
        <v>1113.5</v>
      </c>
      <c r="K48" s="26"/>
    </row>
    <row r="49" spans="1:11" ht="18" customHeight="1" x14ac:dyDescent="0.25">
      <c r="A49" s="19">
        <v>29</v>
      </c>
      <c r="B49" s="19" t="s">
        <v>66</v>
      </c>
      <c r="C49" s="20">
        <v>1031</v>
      </c>
      <c r="D49" s="21">
        <v>94</v>
      </c>
      <c r="E49" s="22">
        <v>1</v>
      </c>
      <c r="F49" s="23">
        <v>1.0800000000000016</v>
      </c>
      <c r="G49" s="24">
        <v>1113.5</v>
      </c>
      <c r="H49" s="25">
        <v>1113.5</v>
      </c>
      <c r="I49" s="25">
        <v>1113.5</v>
      </c>
      <c r="K49" s="26"/>
    </row>
    <row r="50" spans="1:11" ht="18" customHeight="1" x14ac:dyDescent="0.25">
      <c r="A50" s="19">
        <v>30</v>
      </c>
      <c r="B50" s="19" t="s">
        <v>67</v>
      </c>
      <c r="C50" s="24">
        <v>1031</v>
      </c>
      <c r="D50" s="21">
        <v>53</v>
      </c>
      <c r="E50" s="22">
        <v>0.5</v>
      </c>
      <c r="F50" s="23">
        <v>1.0800000000000018</v>
      </c>
      <c r="G50" s="24">
        <v>556.70000000000005</v>
      </c>
      <c r="H50" s="25">
        <v>556.70000000000005</v>
      </c>
      <c r="I50" s="25">
        <v>556.70000000000005</v>
      </c>
      <c r="K50" s="26"/>
    </row>
    <row r="51" spans="1:11" ht="18" customHeight="1" x14ac:dyDescent="0.25">
      <c r="A51" s="19">
        <v>31</v>
      </c>
      <c r="B51" s="19" t="s">
        <v>68</v>
      </c>
      <c r="C51" s="20">
        <v>1031</v>
      </c>
      <c r="D51" s="21">
        <v>241</v>
      </c>
      <c r="E51" s="22">
        <v>1.5</v>
      </c>
      <c r="F51" s="23">
        <v>1.0800000000000018</v>
      </c>
      <c r="G51" s="24">
        <v>1670.2</v>
      </c>
      <c r="H51" s="25">
        <v>1670.2</v>
      </c>
      <c r="I51" s="25">
        <v>1670.2</v>
      </c>
      <c r="K51" s="26"/>
    </row>
    <row r="52" spans="1:11" ht="18" customHeight="1" x14ac:dyDescent="0.25">
      <c r="A52" s="19">
        <v>32</v>
      </c>
      <c r="B52" s="19" t="s">
        <v>69</v>
      </c>
      <c r="C52" s="24">
        <v>1031</v>
      </c>
      <c r="D52" s="21">
        <v>62</v>
      </c>
      <c r="E52" s="22">
        <v>0.5</v>
      </c>
      <c r="F52" s="23">
        <v>1.0800000000000021</v>
      </c>
      <c r="G52" s="24">
        <v>556.70000000000005</v>
      </c>
      <c r="H52" s="25">
        <v>556.70000000000005</v>
      </c>
      <c r="I52" s="25">
        <v>556.70000000000005</v>
      </c>
      <c r="K52" s="26"/>
    </row>
    <row r="53" spans="1:11" ht="18" customHeight="1" x14ac:dyDescent="0.25">
      <c r="A53" s="19">
        <v>33</v>
      </c>
      <c r="B53" s="19" t="s">
        <v>70</v>
      </c>
      <c r="C53" s="20">
        <v>1031</v>
      </c>
      <c r="D53" s="21">
        <v>35</v>
      </c>
      <c r="E53" s="22">
        <v>0.5</v>
      </c>
      <c r="F53" s="23">
        <v>1.0800000000000021</v>
      </c>
      <c r="G53" s="24">
        <v>556.70000000000005</v>
      </c>
      <c r="H53" s="25">
        <v>556.70000000000005</v>
      </c>
      <c r="I53" s="25">
        <v>556.70000000000005</v>
      </c>
      <c r="K53" s="26"/>
    </row>
    <row r="54" spans="1:11" ht="18" customHeight="1" x14ac:dyDescent="0.25">
      <c r="A54" s="19">
        <v>34</v>
      </c>
      <c r="B54" s="19" t="s">
        <v>71</v>
      </c>
      <c r="C54" s="24">
        <v>1031</v>
      </c>
      <c r="D54" s="21">
        <v>25</v>
      </c>
      <c r="E54" s="22">
        <v>0.5</v>
      </c>
      <c r="F54" s="23">
        <v>1.0800000000000023</v>
      </c>
      <c r="G54" s="24">
        <v>556.70000000000005</v>
      </c>
      <c r="H54" s="25">
        <v>556.70000000000005</v>
      </c>
      <c r="I54" s="25">
        <v>556.70000000000005</v>
      </c>
      <c r="K54" s="26"/>
    </row>
    <row r="55" spans="1:11" ht="18" customHeight="1" x14ac:dyDescent="0.25">
      <c r="A55" s="19">
        <v>35</v>
      </c>
      <c r="B55" s="19" t="s">
        <v>72</v>
      </c>
      <c r="C55" s="20">
        <v>1031</v>
      </c>
      <c r="D55" s="21">
        <v>64</v>
      </c>
      <c r="E55" s="22">
        <v>0.5</v>
      </c>
      <c r="F55" s="23">
        <v>1.0800000000000023</v>
      </c>
      <c r="G55" s="24">
        <v>556.70000000000005</v>
      </c>
      <c r="H55" s="25">
        <v>556.70000000000005</v>
      </c>
      <c r="I55" s="25">
        <v>556.70000000000005</v>
      </c>
      <c r="K55" s="26"/>
    </row>
    <row r="56" spans="1:11" ht="18" customHeight="1" x14ac:dyDescent="0.25">
      <c r="A56" s="19">
        <v>36</v>
      </c>
      <c r="B56" s="19" t="s">
        <v>73</v>
      </c>
      <c r="C56" s="24">
        <v>1031</v>
      </c>
      <c r="D56" s="21">
        <v>71</v>
      </c>
      <c r="E56" s="22">
        <v>0.5</v>
      </c>
      <c r="F56" s="23">
        <v>1.0800000000000025</v>
      </c>
      <c r="G56" s="24">
        <v>556.70000000000005</v>
      </c>
      <c r="H56" s="25">
        <v>556.70000000000005</v>
      </c>
      <c r="I56" s="25">
        <v>556.70000000000005</v>
      </c>
      <c r="K56" s="26"/>
    </row>
    <row r="57" spans="1:11" ht="18" customHeight="1" x14ac:dyDescent="0.25">
      <c r="A57" s="19">
        <v>37</v>
      </c>
      <c r="B57" s="19" t="s">
        <v>74</v>
      </c>
      <c r="C57" s="20">
        <v>1031</v>
      </c>
      <c r="D57" s="21">
        <v>21</v>
      </c>
      <c r="E57" s="22">
        <v>0.5</v>
      </c>
      <c r="F57" s="23">
        <v>1.0800000000000025</v>
      </c>
      <c r="G57" s="24">
        <v>556.70000000000005</v>
      </c>
      <c r="H57" s="25">
        <v>556.70000000000005</v>
      </c>
      <c r="I57" s="25">
        <v>556.70000000000005</v>
      </c>
      <c r="K57" s="26"/>
    </row>
    <row r="58" spans="1:11" ht="18" customHeight="1" x14ac:dyDescent="0.25">
      <c r="A58" s="19">
        <v>38</v>
      </c>
      <c r="B58" s="19" t="s">
        <v>75</v>
      </c>
      <c r="C58" s="24">
        <v>1031</v>
      </c>
      <c r="D58" s="21">
        <v>35</v>
      </c>
      <c r="E58" s="22">
        <v>0.5</v>
      </c>
      <c r="F58" s="23">
        <v>1.0800000000000027</v>
      </c>
      <c r="G58" s="24">
        <v>556.70000000000005</v>
      </c>
      <c r="H58" s="25">
        <v>556.70000000000005</v>
      </c>
      <c r="I58" s="25">
        <v>556.70000000000005</v>
      </c>
      <c r="K58" s="26"/>
    </row>
    <row r="59" spans="1:11" ht="18" customHeight="1" x14ac:dyDescent="0.25">
      <c r="A59" s="19">
        <v>39</v>
      </c>
      <c r="B59" s="19" t="s">
        <v>76</v>
      </c>
      <c r="C59" s="20">
        <v>1031</v>
      </c>
      <c r="D59" s="21">
        <v>60</v>
      </c>
      <c r="E59" s="22">
        <v>0.5</v>
      </c>
      <c r="F59" s="23">
        <v>1.0800000000000027</v>
      </c>
      <c r="G59" s="24">
        <v>556.70000000000005</v>
      </c>
      <c r="H59" s="25">
        <v>556.70000000000005</v>
      </c>
      <c r="I59" s="25">
        <v>556.70000000000005</v>
      </c>
      <c r="K59" s="26"/>
    </row>
    <row r="60" spans="1:11" ht="18" customHeight="1" x14ac:dyDescent="0.25">
      <c r="A60" s="19">
        <v>40</v>
      </c>
      <c r="B60" s="19" t="s">
        <v>77</v>
      </c>
      <c r="C60" s="24">
        <v>1031</v>
      </c>
      <c r="D60" s="21">
        <v>88</v>
      </c>
      <c r="E60" s="22">
        <v>1</v>
      </c>
      <c r="F60" s="23">
        <v>1.080000000000003</v>
      </c>
      <c r="G60" s="24">
        <v>1113.5</v>
      </c>
      <c r="H60" s="25">
        <v>1113.5</v>
      </c>
      <c r="I60" s="25">
        <v>1113.5</v>
      </c>
      <c r="K60" s="26"/>
    </row>
    <row r="61" spans="1:11" ht="18" customHeight="1" x14ac:dyDescent="0.25">
      <c r="A61" s="19">
        <v>41</v>
      </c>
      <c r="B61" s="19" t="s">
        <v>78</v>
      </c>
      <c r="C61" s="20">
        <v>1031</v>
      </c>
      <c r="D61" s="21">
        <v>52</v>
      </c>
      <c r="E61" s="28">
        <v>0.5</v>
      </c>
      <c r="F61" s="23">
        <v>1.080000000000003</v>
      </c>
      <c r="G61" s="24">
        <v>556.70000000000005</v>
      </c>
      <c r="H61" s="25">
        <v>556.70000000000005</v>
      </c>
      <c r="I61" s="25">
        <v>556.70000000000005</v>
      </c>
      <c r="K61" s="26"/>
    </row>
    <row r="62" spans="1:11" ht="18" customHeight="1" x14ac:dyDescent="0.25">
      <c r="A62" s="19">
        <v>42</v>
      </c>
      <c r="B62" s="19" t="s">
        <v>79</v>
      </c>
      <c r="C62" s="24">
        <v>1031</v>
      </c>
      <c r="D62" s="21">
        <v>18</v>
      </c>
      <c r="E62" s="22">
        <v>0.5</v>
      </c>
      <c r="F62" s="23">
        <v>1.0800000000000032</v>
      </c>
      <c r="G62" s="24">
        <v>556.70000000000005</v>
      </c>
      <c r="H62" s="25">
        <v>556.70000000000005</v>
      </c>
      <c r="I62" s="25">
        <v>556.70000000000005</v>
      </c>
      <c r="K62" s="26"/>
    </row>
    <row r="63" spans="1:11" ht="18" customHeight="1" x14ac:dyDescent="0.25">
      <c r="A63" s="29"/>
      <c r="B63" s="29" t="s">
        <v>80</v>
      </c>
      <c r="C63" s="30"/>
      <c r="D63" s="31">
        <f>SUM(D21:D62)</f>
        <v>4556</v>
      </c>
      <c r="E63" s="32"/>
      <c r="F63" s="32"/>
      <c r="G63" s="32">
        <f>SUM(G21:G62)</f>
        <v>35073.80000000001</v>
      </c>
      <c r="H63" s="32">
        <f>SUM(H21:H62)</f>
        <v>35073.80000000001</v>
      </c>
      <c r="I63" s="32">
        <f>SUM(I21:I62)</f>
        <v>35073.80000000001</v>
      </c>
      <c r="K63" s="33"/>
    </row>
    <row r="64" spans="1:11" ht="17.25" customHeight="1" x14ac:dyDescent="0.25">
      <c r="I64" s="33"/>
    </row>
    <row r="65" spans="2:9" ht="35.25" customHeight="1" x14ac:dyDescent="0.25">
      <c r="B65" s="36" t="s">
        <v>81</v>
      </c>
      <c r="C65" s="36"/>
      <c r="D65" s="36"/>
      <c r="E65" s="36"/>
      <c r="F65" s="36"/>
      <c r="G65" s="36"/>
      <c r="H65" s="36"/>
      <c r="I65" s="36"/>
    </row>
  </sheetData>
  <mergeCells count="14">
    <mergeCell ref="B2:H2"/>
    <mergeCell ref="I2:L2"/>
    <mergeCell ref="C5:H5"/>
    <mergeCell ref="C6:H6"/>
    <mergeCell ref="C7:H7"/>
    <mergeCell ref="B13:B14"/>
    <mergeCell ref="C13:H14"/>
    <mergeCell ref="C15:H15"/>
    <mergeCell ref="B65:I65"/>
    <mergeCell ref="C8:H8"/>
    <mergeCell ref="C9:H9"/>
    <mergeCell ref="C10:H10"/>
    <mergeCell ref="C11:H11"/>
    <mergeCell ref="C12:H12"/>
  </mergeCells>
  <pageMargins left="0.11811023622047245" right="0.11811023622047245" top="0.15748031496062992" bottom="0.19685039370078738" header="0.31496062992125984" footer="0.31496062992125984"/>
  <pageSetup paperSize="9"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2026-2028</vt:lpstr>
      <vt:lpstr>'2026-2028'!Область_печати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Мотина Елена Ивановна</cp:lastModifiedBy>
  <cp:revision>11</cp:revision>
  <dcterms:created xsi:type="dcterms:W3CDTF">2021-09-01T05:54:32Z</dcterms:created>
  <dcterms:modified xsi:type="dcterms:W3CDTF">2025-11-01T05:06:18Z</dcterms:modified>
</cp:coreProperties>
</file>